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расчет'!$24:$24</definedName>
  </definedNames>
  <calcPr calcId="162913"/>
</workbook>
</file>

<file path=xl/calcChain.xml><?xml version="1.0" encoding="utf-8"?>
<calcChain xmlns="http://schemas.openxmlformats.org/spreadsheetml/2006/main">
  <c r="E62" i="2" l="1"/>
  <c r="F62" i="2"/>
  <c r="G62" i="2"/>
  <c r="H62" i="2"/>
  <c r="D62" i="2"/>
</calcChain>
</file>

<file path=xl/sharedStrings.xml><?xml version="1.0" encoding="utf-8"?>
<sst xmlns="http://schemas.openxmlformats.org/spreadsheetml/2006/main" count="105" uniqueCount="101">
  <si>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</si>
  <si>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</si>
  <si>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</si>
  <si>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</si>
  <si>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</si>
  <si>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</si>
  <si>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</si>
  <si>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</si>
  <si>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</si>
  <si>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</si>
  <si>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</si>
  <si>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</si>
  <si>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</si>
  <si>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</si>
  <si>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</si>
  <si>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В том числе возвратных сумм 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</si>
  <si>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</si>
  <si>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</si>
  <si>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</si>
  <si>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2-01-01</t>
  </si>
  <si>
    <t>Строительство ВЛ-10 кВ</t>
  </si>
  <si>
    <t>2-01-02</t>
  </si>
  <si>
    <t>Строительство КТП 10-0,4 кВ мощностью 2х400 кВа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</si>
  <si>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</si>
  <si>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</si>
  <si>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</si>
  <si>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</si>
  <si>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</si>
  <si>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</si>
  <si>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</si>
  <si>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табл. 4 п.11.2 (прим)</t>
  </si>
  <si>
    <t>Производство работ в зимнее время 2,2*1=2,2%</t>
  </si>
  <si>
    <r>
      <t>1547,55</t>
    </r>
    <r>
      <rPr>
        <i/>
        <sz val="10"/>
        <rFont val="Arial"/>
        <family val="2"/>
        <charset val="204"/>
      </rPr>
      <t xml:space="preserve">
2,2% от 70343,38</t>
    </r>
  </si>
  <si>
    <r>
      <t>247,14</t>
    </r>
    <r>
      <rPr>
        <i/>
        <sz val="10"/>
        <rFont val="Arial"/>
        <family val="2"/>
        <charset val="204"/>
      </rPr>
      <t xml:space="preserve">
2,2% от 11233,56</t>
    </r>
  </si>
  <si>
    <t>п. 4.6 СО 3.0250-04 Порядок формирования, согласования</t>
  </si>
  <si>
    <t>Командировочные затраты 100 р/раб. день</t>
  </si>
  <si>
    <r>
      <t>526,33</t>
    </r>
    <r>
      <rPr>
        <i/>
        <sz val="10"/>
        <rFont val="Arial"/>
        <family val="2"/>
        <charset val="204"/>
      </rPr>
      <t xml:space="preserve">
(354,96+83,79)/8*100/10,42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</si>
  <si>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</si>
  <si>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</si>
  <si>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</si>
  <si>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"Распоряжение АО "Тываэнерго"_x000D_
№1.9/622-р от 18.12.2020 г</t>
  </si>
  <si>
    <t>Содержание службы заказчика-застройщика 2,29 %*0,85 от итога глав 1-9</t>
  </si>
  <si>
    <r>
      <t>7642,28</t>
    </r>
    <r>
      <rPr>
        <i/>
        <sz val="10"/>
        <rFont val="Arial"/>
        <family val="2"/>
        <charset val="204"/>
      </rPr>
      <t xml:space="preserve">
(2,29% от 0,85*392616,55)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</si>
  <si>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</si>
  <si>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</si>
  <si>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п. 2.7, п. 4,7 Приложение 1 к приказу _x000D_
ОАО "МРСК Центра и Приволжья»_x000D_
от 01.10.2012 № 415</t>
  </si>
  <si>
    <t>Проектная документация 7,5% от СМР</t>
  </si>
  <si>
    <r>
      <t>29272,16</t>
    </r>
    <r>
      <rPr>
        <i/>
        <sz val="10"/>
        <rFont val="Arial"/>
        <family val="2"/>
        <charset val="204"/>
      </rPr>
      <t xml:space="preserve">
7,5% от (80477,46+309818,07)</t>
    </r>
  </si>
  <si>
    <t>Итого по Главе 12.</t>
  </si>
  <si>
    <t>Итого по Главам 1-12</t>
  </si>
  <si>
    <t>Непредвиденные затраты</t>
  </si>
  <si>
    <t>МДС81-35.2004</t>
  </si>
  <si>
    <t>Непредвиденные затраты 3%</t>
  </si>
  <si>
    <r>
      <t>2156,73</t>
    </r>
    <r>
      <rPr>
        <i/>
        <sz val="10"/>
        <rFont val="Arial"/>
        <family val="2"/>
        <charset val="204"/>
      </rPr>
      <t xml:space="preserve">
3% от 71890,93</t>
    </r>
  </si>
  <si>
    <r>
      <t>344,42</t>
    </r>
    <r>
      <rPr>
        <i/>
        <sz val="10"/>
        <rFont val="Arial"/>
        <family val="2"/>
        <charset val="204"/>
      </rPr>
      <t xml:space="preserve">
3% от 11480,7</t>
    </r>
  </si>
  <si>
    <r>
      <t>9190,85</t>
    </r>
    <r>
      <rPr>
        <i/>
        <sz val="10"/>
        <rFont val="Arial"/>
        <family val="2"/>
        <charset val="204"/>
      </rPr>
      <t xml:space="preserve">
3% от 306361,54</t>
    </r>
  </si>
  <si>
    <r>
      <t>1193,93</t>
    </r>
    <r>
      <rPr>
        <i/>
        <sz val="10"/>
        <rFont val="Arial"/>
        <family val="2"/>
        <charset val="204"/>
      </rPr>
      <t xml:space="preserve">
3% от 39797,82</t>
    </r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</si>
  <si>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</si>
  <si>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</si>
  <si>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</si>
  <si>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Перевод в цены 4 кв.2020 г</t>
  </si>
  <si>
    <t>Письмо Минстроя России от 23.11.2020 г. №47349-ИФ/09</t>
  </si>
  <si>
    <t>Строительно-монтажные работы К=11,07 (строительство прочих объектов Республика Тыва)</t>
  </si>
  <si>
    <r>
      <t>134542,35</t>
    </r>
    <r>
      <rPr>
        <i/>
        <sz val="10"/>
        <rFont val="Arial"/>
        <family val="2"/>
        <charset val="204"/>
      </rPr>
      <t xml:space="preserve">
11,07*((803,93+10741,85)*1,022*1,03)</t>
    </r>
  </si>
  <si>
    <r>
      <t>250348,4</t>
    </r>
    <r>
      <rPr>
        <i/>
        <sz val="10"/>
        <rFont val="Arial"/>
        <family val="2"/>
        <charset val="204"/>
      </rPr>
      <t xml:space="preserve">
11,07*((10741,85+10741,85)*1,022*1,03)</t>
    </r>
  </si>
  <si>
    <t>Строительно-монтажные работы К=6,5 ВЛ (СИП с алюм. жилами)</t>
  </si>
  <si>
    <r>
      <t>479173,51</t>
    </r>
    <r>
      <rPr>
        <i/>
        <sz val="10"/>
        <rFont val="Arial"/>
        <family val="2"/>
        <charset val="204"/>
      </rPr>
      <t xml:space="preserve">
6,5*((69539,45+491,71)*1,022*1,03)</t>
    </r>
  </si>
  <si>
    <r>
      <t>3364,42</t>
    </r>
    <r>
      <rPr>
        <i/>
        <sz val="10"/>
        <rFont val="Arial"/>
        <family val="2"/>
        <charset val="204"/>
      </rPr>
      <t xml:space="preserve">
6,5*(491,71*1,022*1,03)</t>
    </r>
  </si>
  <si>
    <t>Письмо Минстроя России от 12.11.2020 №45484-ИФ/09</t>
  </si>
  <si>
    <t>Оборудование К=5,27 (электроэнергетика)</t>
  </si>
  <si>
    <r>
      <t>1662961,1</t>
    </r>
    <r>
      <rPr>
        <i/>
        <sz val="10"/>
        <rFont val="Arial"/>
        <family val="2"/>
        <charset val="204"/>
      </rPr>
      <t xml:space="preserve">
5,27*(315552,39)</t>
    </r>
  </si>
  <si>
    <t>Прочие работы и затраты - (электроэнергетика)  К=10,42</t>
  </si>
  <si>
    <r>
      <t>87670,42</t>
    </r>
    <r>
      <rPr>
        <i/>
        <sz val="10"/>
        <rFont val="Arial"/>
        <family val="2"/>
        <charset val="204"/>
      </rPr>
      <t xml:space="preserve">
10,42*(7642,28+526,33)*1,03</t>
    </r>
  </si>
  <si>
    <t>Письмо Минстроя России от 02.11.2020 №44016-ИФ/09</t>
  </si>
  <si>
    <t>ПИР  К=4,47</t>
  </si>
  <si>
    <r>
      <t>134771,95</t>
    </r>
    <r>
      <rPr>
        <i/>
        <sz val="10"/>
        <rFont val="Arial"/>
        <family val="2"/>
        <charset val="204"/>
      </rPr>
      <t xml:space="preserve">
4,47*29272,16*1,03</t>
    </r>
  </si>
  <si>
    <t>Пусконаладочные работы К=26,21</t>
  </si>
  <si>
    <r>
      <t>62199,25</t>
    </r>
    <r>
      <rPr>
        <i/>
        <sz val="10"/>
        <rFont val="Arial"/>
        <family val="2"/>
        <charset val="204"/>
      </rPr>
      <t xml:space="preserve">
25,62*(182,16+2174,89)*1,03</t>
    </r>
  </si>
  <si>
    <t>Итого "Дополнительные работы и затраты"</t>
  </si>
  <si>
    <t>Налоги и обязательные платежи</t>
  </si>
  <si>
    <t>МДС 81-35.2004 п.4.100</t>
  </si>
  <si>
    <t>НДС - 20%</t>
  </si>
  <si>
    <r>
      <t>122743,17</t>
    </r>
    <r>
      <rPr>
        <i/>
        <sz val="10"/>
        <rFont val="Arial"/>
        <family val="2"/>
        <charset val="204"/>
      </rPr>
      <t xml:space="preserve">
20% от 613715,86</t>
    </r>
  </si>
  <si>
    <r>
      <t>50742,56</t>
    </r>
    <r>
      <rPr>
        <i/>
        <sz val="10"/>
        <rFont val="Arial"/>
        <family val="2"/>
        <charset val="204"/>
      </rPr>
      <t xml:space="preserve">
20% от 253712,82</t>
    </r>
  </si>
  <si>
    <r>
      <t>332592,22</t>
    </r>
    <r>
      <rPr>
        <i/>
        <sz val="10"/>
        <rFont val="Arial"/>
        <family val="2"/>
        <charset val="204"/>
      </rPr>
      <t xml:space="preserve">
20% от 1662961,1</t>
    </r>
  </si>
  <si>
    <r>
      <t>56928,32</t>
    </r>
    <r>
      <rPr>
        <i/>
        <sz val="10"/>
        <rFont val="Arial"/>
        <family val="2"/>
        <charset val="204"/>
      </rPr>
      <t xml:space="preserve">
20% от (284641,62)</t>
    </r>
  </si>
  <si>
    <t>Итого "Налоги и обязательные платежи"</t>
  </si>
  <si>
    <t>Всего по сводному расчету</t>
  </si>
  <si>
    <r>
      <t>774018,44</t>
    </r>
    <r>
      <rPr>
        <b/>
        <i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(613715,86+122743,17)*1,051</t>
    </r>
  </si>
  <si>
    <r>
      <t>319982,57</t>
    </r>
    <r>
      <rPr>
        <b/>
        <i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(253712,82+50742,56)*1,051</t>
    </r>
  </si>
  <si>
    <r>
      <t>2097326,50</t>
    </r>
    <r>
      <rPr>
        <b/>
        <i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(1662961,1+332592,22)*1,051</t>
    </r>
  </si>
  <si>
    <r>
      <t>358990,01</t>
    </r>
    <r>
      <rPr>
        <b/>
        <i/>
        <sz val="10"/>
        <rFont val="Arial"/>
        <family val="2"/>
        <charset val="204"/>
      </rPr>
      <t xml:space="preserve">
</t>
    </r>
    <r>
      <rPr>
        <i/>
        <sz val="10"/>
        <rFont val="Arial"/>
        <family val="2"/>
        <charset val="204"/>
      </rPr>
      <t>(284641,62+56928,32)*1,051</t>
    </r>
  </si>
  <si>
    <t>Индекс-дефлятор по строке "Инвестиции в основной капитал" на 2021 г= 1,051</t>
  </si>
  <si>
    <t>Итого с учетом индекса-дефлятора в ценах 4 кв.  2021 г.</t>
  </si>
  <si>
    <t>АО "Тываэнерго"</t>
  </si>
  <si>
    <t>Сводный сметный расчет в сумме 3550317,52 руб.</t>
  </si>
  <si>
    <t xml:space="preserve">L_2420_ТЭ Строительство ВЛ-10 кВ, 2КТП 0,400 МВА для электроснабжения детского сада, г. Шагонар, 0,75 км, 0,8 МВА </t>
  </si>
  <si>
    <t>Составлена в ценах по состоянию на 4 квартал 2021</t>
  </si>
  <si>
    <t>Составил: ведущий инженер ДИиКС: ___________________________Сивухин Е.В.</t>
  </si>
  <si>
    <t>(должность, подпись, расшифровка)</t>
  </si>
  <si>
    <t>Проверил: начальник ДИиКС: ___________________________Шатохин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</si>
</sst>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71"/>
  <sheetViews>
    <sheetView showGridLines="0" tabSelected="1" topLeftCell="A55" workbookViewId="0">
      <selection activeCell="E71" sqref="E71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6.1406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3" t="s">
        <v>94</v>
      </c>
      <c r="D2" s="34"/>
      <c r="E2" s="34"/>
      <c r="F2" s="34"/>
      <c r="G2" s="34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95</v>
      </c>
      <c r="D6" s="3"/>
      <c r="E6" s="6"/>
      <c r="F6" s="3"/>
      <c r="G6" s="3"/>
      <c r="H6" s="3"/>
    </row>
    <row r="7" spans="2:8" x14ac:dyDescent="0.2">
      <c r="B7" s="2" t="s">
        <v>15</v>
      </c>
      <c r="D7" s="3"/>
      <c r="E7" s="3"/>
      <c r="F7" s="3"/>
      <c r="G7" s="3"/>
      <c r="H7" s="3"/>
    </row>
    <row r="8" spans="2:8" x14ac:dyDescent="0.2">
      <c r="C8" s="35"/>
      <c r="D8" s="36"/>
      <c r="E8" s="36"/>
      <c r="F8" s="36"/>
      <c r="G8" s="36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35" t="s">
        <v>96</v>
      </c>
      <c r="D15" s="36"/>
      <c r="E15" s="36"/>
      <c r="F15" s="36"/>
      <c r="G15" s="3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97</v>
      </c>
      <c r="D18" s="9"/>
      <c r="E18" s="3"/>
      <c r="F18" s="3"/>
      <c r="G18" s="3"/>
      <c r="H18" s="3"/>
    </row>
    <row r="19" spans="1:8" x14ac:dyDescent="0.2">
      <c r="D19" s="3"/>
      <c r="E19" s="3"/>
      <c r="F19" s="3"/>
      <c r="G19" s="3"/>
      <c r="H19" s="3"/>
    </row>
    <row r="20" spans="1:8" ht="12.75" customHeight="1" x14ac:dyDescent="0.2">
      <c r="A20" s="37" t="s">
        <v>1</v>
      </c>
      <c r="B20" s="38" t="s">
        <v>10</v>
      </c>
      <c r="C20" s="38" t="s">
        <v>11</v>
      </c>
      <c r="D20" s="39" t="s">
        <v>16</v>
      </c>
      <c r="E20" s="39"/>
      <c r="F20" s="39"/>
      <c r="G20" s="39"/>
      <c r="H20" s="37" t="s">
        <v>17</v>
      </c>
    </row>
    <row r="21" spans="1:8" x14ac:dyDescent="0.2">
      <c r="A21" s="37"/>
      <c r="B21" s="38"/>
      <c r="C21" s="38"/>
      <c r="D21" s="37" t="s">
        <v>12</v>
      </c>
      <c r="E21" s="37" t="s">
        <v>2</v>
      </c>
      <c r="F21" s="37" t="s">
        <v>3</v>
      </c>
      <c r="G21" s="37" t="s">
        <v>4</v>
      </c>
      <c r="H21" s="37"/>
    </row>
    <row r="22" spans="1:8" x14ac:dyDescent="0.2">
      <c r="A22" s="37"/>
      <c r="B22" s="38"/>
      <c r="C22" s="38"/>
      <c r="D22" s="37"/>
      <c r="E22" s="37"/>
      <c r="F22" s="37"/>
      <c r="G22" s="37"/>
      <c r="H22" s="37"/>
    </row>
    <row r="23" spans="1:8" x14ac:dyDescent="0.2">
      <c r="A23" s="37"/>
      <c r="B23" s="38"/>
      <c r="C23" s="38"/>
      <c r="D23" s="37"/>
      <c r="E23" s="37"/>
      <c r="F23" s="37"/>
      <c r="G23" s="37"/>
      <c r="H23" s="37"/>
    </row>
    <row r="24" spans="1:8" x14ac:dyDescent="0.2">
      <c r="A24" s="16">
        <v>1</v>
      </c>
      <c r="B24" s="17">
        <v>2</v>
      </c>
      <c r="C24" s="17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x14ac:dyDescent="0.2">
      <c r="A25" s="28" t="s">
        <v>18</v>
      </c>
      <c r="B25" s="29"/>
      <c r="C25" s="29"/>
      <c r="D25" s="29"/>
      <c r="E25" s="29"/>
      <c r="F25" s="29"/>
      <c r="G25" s="29"/>
      <c r="H25" s="29"/>
    </row>
    <row r="26" spans="1:8" x14ac:dyDescent="0.2">
      <c r="A26" s="18">
        <v>1</v>
      </c>
      <c r="B26" s="19" t="s">
        <v>19</v>
      </c>
      <c r="C26" s="19" t="s">
        <v>20</v>
      </c>
      <c r="D26" s="20">
        <v>69539.45</v>
      </c>
      <c r="E26" s="20">
        <v>491.71</v>
      </c>
      <c r="F26" s="20">
        <v>10264.14</v>
      </c>
      <c r="G26" s="20">
        <v>182.16</v>
      </c>
      <c r="H26" s="20">
        <v>80477.460000000006</v>
      </c>
    </row>
    <row r="27" spans="1:8" x14ac:dyDescent="0.2">
      <c r="A27" s="18">
        <v>2</v>
      </c>
      <c r="B27" s="19" t="s">
        <v>21</v>
      </c>
      <c r="C27" s="19" t="s">
        <v>22</v>
      </c>
      <c r="D27" s="20">
        <v>803.93</v>
      </c>
      <c r="E27" s="20">
        <v>10741.85</v>
      </c>
      <c r="F27" s="20">
        <v>296097.40000000002</v>
      </c>
      <c r="G27" s="20">
        <v>2174.89</v>
      </c>
      <c r="H27" s="20">
        <v>309818.07</v>
      </c>
    </row>
    <row r="28" spans="1:8" ht="27.95" customHeight="1" x14ac:dyDescent="0.2">
      <c r="A28" s="21"/>
      <c r="B28" s="26" t="s">
        <v>23</v>
      </c>
      <c r="C28" s="27"/>
      <c r="D28" s="20">
        <v>70343.38</v>
      </c>
      <c r="E28" s="20">
        <v>11233.56</v>
      </c>
      <c r="F28" s="20">
        <v>306361.53999999998</v>
      </c>
      <c r="G28" s="20">
        <v>2357.0500000000002</v>
      </c>
      <c r="H28" s="20">
        <v>390295.53</v>
      </c>
    </row>
    <row r="29" spans="1:8" x14ac:dyDescent="0.2">
      <c r="A29" s="28" t="s">
        <v>24</v>
      </c>
      <c r="B29" s="29"/>
      <c r="C29" s="29"/>
      <c r="D29" s="29"/>
      <c r="E29" s="29"/>
      <c r="F29" s="29"/>
      <c r="G29" s="29"/>
      <c r="H29" s="29"/>
    </row>
    <row r="30" spans="1:8" x14ac:dyDescent="0.2">
      <c r="A30" s="21"/>
      <c r="B30" s="26" t="s">
        <v>25</v>
      </c>
      <c r="C30" s="27"/>
      <c r="D30" s="20">
        <v>70343.38</v>
      </c>
      <c r="E30" s="20">
        <v>11233.56</v>
      </c>
      <c r="F30" s="20">
        <v>306361.53999999998</v>
      </c>
      <c r="G30" s="20">
        <v>2357.0500000000002</v>
      </c>
      <c r="H30" s="20">
        <v>390295.53</v>
      </c>
    </row>
    <row r="31" spans="1:8" x14ac:dyDescent="0.2">
      <c r="A31" s="28" t="s">
        <v>26</v>
      </c>
      <c r="B31" s="29"/>
      <c r="C31" s="29"/>
      <c r="D31" s="29"/>
      <c r="E31" s="29"/>
      <c r="F31" s="29"/>
      <c r="G31" s="29"/>
      <c r="H31" s="29"/>
    </row>
    <row r="32" spans="1:8" x14ac:dyDescent="0.2">
      <c r="A32" s="21"/>
      <c r="B32" s="26" t="s">
        <v>27</v>
      </c>
      <c r="C32" s="27"/>
      <c r="D32" s="22"/>
      <c r="E32" s="22"/>
      <c r="F32" s="22"/>
      <c r="G32" s="22"/>
      <c r="H32" s="22"/>
    </row>
    <row r="33" spans="1:8" x14ac:dyDescent="0.2">
      <c r="A33" s="21"/>
      <c r="B33" s="26" t="s">
        <v>28</v>
      </c>
      <c r="C33" s="27"/>
      <c r="D33" s="20">
        <v>70343.38</v>
      </c>
      <c r="E33" s="20">
        <v>11233.56</v>
      </c>
      <c r="F33" s="20">
        <v>306361.53999999998</v>
      </c>
      <c r="G33" s="20">
        <v>2357.0500000000002</v>
      </c>
      <c r="H33" s="20">
        <v>390295.53</v>
      </c>
    </row>
    <row r="34" spans="1:8" x14ac:dyDescent="0.2">
      <c r="A34" s="28" t="s">
        <v>29</v>
      </c>
      <c r="B34" s="29"/>
      <c r="C34" s="29"/>
      <c r="D34" s="29"/>
      <c r="E34" s="29"/>
      <c r="F34" s="29"/>
      <c r="G34" s="29"/>
      <c r="H34" s="29"/>
    </row>
    <row r="35" spans="1:8" ht="38.25" x14ac:dyDescent="0.2">
      <c r="A35" s="18">
        <v>3</v>
      </c>
      <c r="B35" s="19" t="s">
        <v>30</v>
      </c>
      <c r="C35" s="19" t="s">
        <v>31</v>
      </c>
      <c r="D35" s="20" t="s">
        <v>32</v>
      </c>
      <c r="E35" s="20" t="s">
        <v>33</v>
      </c>
      <c r="F35" s="22"/>
      <c r="G35" s="22"/>
      <c r="H35" s="20">
        <v>1794.69</v>
      </c>
    </row>
    <row r="36" spans="1:8" ht="51" x14ac:dyDescent="0.2">
      <c r="A36" s="18">
        <v>4</v>
      </c>
      <c r="B36" s="19" t="s">
        <v>34</v>
      </c>
      <c r="C36" s="19" t="s">
        <v>35</v>
      </c>
      <c r="D36" s="22"/>
      <c r="E36" s="22"/>
      <c r="F36" s="22"/>
      <c r="G36" s="20" t="s">
        <v>36</v>
      </c>
      <c r="H36" s="20">
        <v>526.33000000000004</v>
      </c>
    </row>
    <row r="37" spans="1:8" x14ac:dyDescent="0.2">
      <c r="A37" s="21"/>
      <c r="B37" s="26" t="s">
        <v>37</v>
      </c>
      <c r="C37" s="27"/>
      <c r="D37" s="20">
        <v>1547.55</v>
      </c>
      <c r="E37" s="20">
        <v>247.14</v>
      </c>
      <c r="F37" s="22"/>
      <c r="G37" s="20">
        <v>526.33000000000004</v>
      </c>
      <c r="H37" s="20">
        <v>2321.02</v>
      </c>
    </row>
    <row r="38" spans="1:8" x14ac:dyDescent="0.2">
      <c r="A38" s="21"/>
      <c r="B38" s="26" t="s">
        <v>38</v>
      </c>
      <c r="C38" s="27"/>
      <c r="D38" s="20">
        <v>71890.929999999993</v>
      </c>
      <c r="E38" s="20">
        <v>11480.7</v>
      </c>
      <c r="F38" s="20">
        <v>306361.53999999998</v>
      </c>
      <c r="G38" s="20">
        <v>2883.38</v>
      </c>
      <c r="H38" s="20">
        <v>392616.55</v>
      </c>
    </row>
    <row r="39" spans="1:8" x14ac:dyDescent="0.2">
      <c r="A39" s="28" t="s">
        <v>39</v>
      </c>
      <c r="B39" s="29"/>
      <c r="C39" s="29"/>
      <c r="D39" s="29"/>
      <c r="E39" s="29"/>
      <c r="F39" s="29"/>
      <c r="G39" s="29"/>
      <c r="H39" s="29"/>
    </row>
    <row r="40" spans="1:8" ht="51" x14ac:dyDescent="0.2">
      <c r="A40" s="18">
        <v>5</v>
      </c>
      <c r="B40" s="19" t="s">
        <v>40</v>
      </c>
      <c r="C40" s="19" t="s">
        <v>41</v>
      </c>
      <c r="D40" s="22"/>
      <c r="E40" s="22"/>
      <c r="F40" s="22"/>
      <c r="G40" s="20" t="s">
        <v>42</v>
      </c>
      <c r="H40" s="20">
        <v>7642.28</v>
      </c>
    </row>
    <row r="41" spans="1:8" ht="27.95" customHeight="1" x14ac:dyDescent="0.2">
      <c r="A41" s="21"/>
      <c r="B41" s="26" t="s">
        <v>43</v>
      </c>
      <c r="C41" s="27"/>
      <c r="D41" s="22"/>
      <c r="E41" s="22"/>
      <c r="F41" s="22"/>
      <c r="G41" s="20">
        <v>7642.28</v>
      </c>
      <c r="H41" s="20">
        <v>7642.28</v>
      </c>
    </row>
    <row r="42" spans="1:8" x14ac:dyDescent="0.2">
      <c r="A42" s="28" t="s">
        <v>44</v>
      </c>
      <c r="B42" s="29"/>
      <c r="C42" s="29"/>
      <c r="D42" s="29"/>
      <c r="E42" s="29"/>
      <c r="F42" s="29"/>
      <c r="G42" s="29"/>
      <c r="H42" s="29"/>
    </row>
    <row r="43" spans="1:8" ht="76.5" x14ac:dyDescent="0.2">
      <c r="A43" s="18">
        <v>6</v>
      </c>
      <c r="B43" s="19" t="s">
        <v>45</v>
      </c>
      <c r="C43" s="19" t="s">
        <v>46</v>
      </c>
      <c r="D43" s="22"/>
      <c r="E43" s="22"/>
      <c r="F43" s="22"/>
      <c r="G43" s="20" t="s">
        <v>47</v>
      </c>
      <c r="H43" s="20">
        <v>29272.16</v>
      </c>
    </row>
    <row r="44" spans="1:8" x14ac:dyDescent="0.2">
      <c r="A44" s="21"/>
      <c r="B44" s="26" t="s">
        <v>48</v>
      </c>
      <c r="C44" s="27"/>
      <c r="D44" s="22"/>
      <c r="E44" s="22"/>
      <c r="F44" s="22"/>
      <c r="G44" s="20">
        <v>29272.16</v>
      </c>
      <c r="H44" s="20">
        <v>29272.16</v>
      </c>
    </row>
    <row r="45" spans="1:8" x14ac:dyDescent="0.2">
      <c r="A45" s="21"/>
      <c r="B45" s="26" t="s">
        <v>49</v>
      </c>
      <c r="C45" s="27"/>
      <c r="D45" s="20">
        <v>71890.929999999993</v>
      </c>
      <c r="E45" s="20">
        <v>11480.7</v>
      </c>
      <c r="F45" s="20">
        <v>306361.53999999998</v>
      </c>
      <c r="G45" s="20">
        <v>39797.82</v>
      </c>
      <c r="H45" s="20">
        <v>429530.99</v>
      </c>
    </row>
    <row r="46" spans="1:8" x14ac:dyDescent="0.2">
      <c r="A46" s="28" t="s">
        <v>50</v>
      </c>
      <c r="B46" s="29"/>
      <c r="C46" s="29"/>
      <c r="D46" s="29"/>
      <c r="E46" s="29"/>
      <c r="F46" s="29"/>
      <c r="G46" s="29"/>
      <c r="H46" s="29"/>
    </row>
    <row r="47" spans="1:8" ht="38.25" x14ac:dyDescent="0.2">
      <c r="A47" s="18">
        <v>7</v>
      </c>
      <c r="B47" s="19" t="s">
        <v>51</v>
      </c>
      <c r="C47" s="19" t="s">
        <v>52</v>
      </c>
      <c r="D47" s="20" t="s">
        <v>53</v>
      </c>
      <c r="E47" s="20" t="s">
        <v>54</v>
      </c>
      <c r="F47" s="20" t="s">
        <v>55</v>
      </c>
      <c r="G47" s="20" t="s">
        <v>56</v>
      </c>
      <c r="H47" s="20">
        <v>12885.93</v>
      </c>
    </row>
    <row r="48" spans="1:8" x14ac:dyDescent="0.2">
      <c r="A48" s="21"/>
      <c r="B48" s="26" t="s">
        <v>57</v>
      </c>
      <c r="C48" s="27"/>
      <c r="D48" s="20">
        <v>2156.73</v>
      </c>
      <c r="E48" s="20">
        <v>344.42</v>
      </c>
      <c r="F48" s="20">
        <v>9190.85</v>
      </c>
      <c r="G48" s="20">
        <v>1193.93</v>
      </c>
      <c r="H48" s="20">
        <v>12885.93</v>
      </c>
    </row>
    <row r="49" spans="1:10" x14ac:dyDescent="0.2">
      <c r="A49" s="21"/>
      <c r="B49" s="26" t="s">
        <v>58</v>
      </c>
      <c r="C49" s="27"/>
      <c r="D49" s="20">
        <v>74047.66</v>
      </c>
      <c r="E49" s="20">
        <v>11825.12</v>
      </c>
      <c r="F49" s="20">
        <v>315552.39</v>
      </c>
      <c r="G49" s="20">
        <v>40991.75</v>
      </c>
      <c r="H49" s="20">
        <v>442416.92</v>
      </c>
    </row>
    <row r="50" spans="1:10" x14ac:dyDescent="0.2">
      <c r="A50" s="28" t="s">
        <v>59</v>
      </c>
      <c r="B50" s="29"/>
      <c r="C50" s="29"/>
      <c r="D50" s="29"/>
      <c r="E50" s="29"/>
      <c r="F50" s="29"/>
      <c r="G50" s="29"/>
      <c r="H50" s="29"/>
    </row>
    <row r="51" spans="1:10" x14ac:dyDescent="0.2">
      <c r="A51" s="30" t="s">
        <v>60</v>
      </c>
      <c r="B51" s="31"/>
      <c r="C51" s="31"/>
      <c r="D51" s="31"/>
      <c r="E51" s="31"/>
      <c r="F51" s="31"/>
      <c r="G51" s="31"/>
      <c r="H51" s="31"/>
      <c r="I51" s="32"/>
      <c r="J51" s="32"/>
    </row>
    <row r="52" spans="1:10" ht="51" x14ac:dyDescent="0.2">
      <c r="A52" s="18">
        <v>8</v>
      </c>
      <c r="B52" s="19" t="s">
        <v>61</v>
      </c>
      <c r="C52" s="19" t="s">
        <v>62</v>
      </c>
      <c r="D52" s="20" t="s">
        <v>63</v>
      </c>
      <c r="E52" s="20" t="s">
        <v>64</v>
      </c>
      <c r="F52" s="22"/>
      <c r="G52" s="22"/>
      <c r="H52" s="20">
        <v>384890.75</v>
      </c>
    </row>
    <row r="53" spans="1:10" ht="51" x14ac:dyDescent="0.2">
      <c r="A53" s="18">
        <v>9</v>
      </c>
      <c r="B53" s="19" t="s">
        <v>61</v>
      </c>
      <c r="C53" s="19" t="s">
        <v>65</v>
      </c>
      <c r="D53" s="20" t="s">
        <v>66</v>
      </c>
      <c r="E53" s="20" t="s">
        <v>67</v>
      </c>
      <c r="F53" s="22"/>
      <c r="G53" s="22"/>
      <c r="H53" s="20">
        <v>482537.93</v>
      </c>
    </row>
    <row r="54" spans="1:10" ht="51" x14ac:dyDescent="0.2">
      <c r="A54" s="18">
        <v>10</v>
      </c>
      <c r="B54" s="19" t="s">
        <v>68</v>
      </c>
      <c r="C54" s="19" t="s">
        <v>69</v>
      </c>
      <c r="D54" s="22"/>
      <c r="E54" s="22"/>
      <c r="F54" s="20" t="s">
        <v>70</v>
      </c>
      <c r="G54" s="22"/>
      <c r="H54" s="20">
        <v>1662961.1</v>
      </c>
    </row>
    <row r="55" spans="1:10" ht="51" x14ac:dyDescent="0.2">
      <c r="A55" s="18">
        <v>11</v>
      </c>
      <c r="B55" s="19" t="s">
        <v>68</v>
      </c>
      <c r="C55" s="19" t="s">
        <v>71</v>
      </c>
      <c r="D55" s="22"/>
      <c r="E55" s="22"/>
      <c r="F55" s="22"/>
      <c r="G55" s="20" t="s">
        <v>72</v>
      </c>
      <c r="H55" s="20">
        <v>87670.42</v>
      </c>
    </row>
    <row r="56" spans="1:10" ht="51" x14ac:dyDescent="0.2">
      <c r="A56" s="18">
        <v>12</v>
      </c>
      <c r="B56" s="19" t="s">
        <v>73</v>
      </c>
      <c r="C56" s="19" t="s">
        <v>74</v>
      </c>
      <c r="D56" s="22"/>
      <c r="E56" s="22"/>
      <c r="F56" s="22"/>
      <c r="G56" s="20" t="s">
        <v>75</v>
      </c>
      <c r="H56" s="20">
        <v>134771.95000000001</v>
      </c>
    </row>
    <row r="57" spans="1:10" ht="51" x14ac:dyDescent="0.2">
      <c r="A57" s="18">
        <v>13</v>
      </c>
      <c r="B57" s="19" t="s">
        <v>61</v>
      </c>
      <c r="C57" s="19" t="s">
        <v>76</v>
      </c>
      <c r="D57" s="22"/>
      <c r="E57" s="22"/>
      <c r="F57" s="22"/>
      <c r="G57" s="20" t="s">
        <v>77</v>
      </c>
      <c r="H57" s="20">
        <v>62199.25</v>
      </c>
    </row>
    <row r="58" spans="1:10" x14ac:dyDescent="0.2">
      <c r="A58" s="21"/>
      <c r="B58" s="26" t="s">
        <v>78</v>
      </c>
      <c r="C58" s="27"/>
      <c r="D58" s="20">
        <v>613715.86</v>
      </c>
      <c r="E58" s="20">
        <v>253712.82</v>
      </c>
      <c r="F58" s="20">
        <v>1662961.1</v>
      </c>
      <c r="G58" s="20">
        <v>284641.62</v>
      </c>
      <c r="H58" s="20">
        <v>2815031.4</v>
      </c>
    </row>
    <row r="59" spans="1:10" x14ac:dyDescent="0.2">
      <c r="A59" s="28" t="s">
        <v>79</v>
      </c>
      <c r="B59" s="29"/>
      <c r="C59" s="29"/>
      <c r="D59" s="29"/>
      <c r="E59" s="29"/>
      <c r="F59" s="29"/>
      <c r="G59" s="29"/>
      <c r="H59" s="29"/>
    </row>
    <row r="60" spans="1:10" ht="38.25" x14ac:dyDescent="0.2">
      <c r="A60" s="18">
        <v>14</v>
      </c>
      <c r="B60" s="19" t="s">
        <v>80</v>
      </c>
      <c r="C60" s="19" t="s">
        <v>81</v>
      </c>
      <c r="D60" s="20" t="s">
        <v>82</v>
      </c>
      <c r="E60" s="20" t="s">
        <v>83</v>
      </c>
      <c r="F60" s="20" t="s">
        <v>84</v>
      </c>
      <c r="G60" s="20" t="s">
        <v>85</v>
      </c>
      <c r="H60" s="20">
        <v>563006.27</v>
      </c>
    </row>
    <row r="61" spans="1:10" x14ac:dyDescent="0.2">
      <c r="A61" s="21"/>
      <c r="B61" s="26" t="s">
        <v>86</v>
      </c>
      <c r="C61" s="27"/>
      <c r="D61" s="20">
        <v>122743.17</v>
      </c>
      <c r="E61" s="20">
        <v>50742.559999999998</v>
      </c>
      <c r="F61" s="20">
        <v>332592.21999999997</v>
      </c>
      <c r="G61" s="20">
        <v>56928.32</v>
      </c>
      <c r="H61" s="20">
        <v>563006.27</v>
      </c>
    </row>
    <row r="62" spans="1:10" x14ac:dyDescent="0.2">
      <c r="A62" s="21"/>
      <c r="B62" s="26" t="s">
        <v>87</v>
      </c>
      <c r="C62" s="27"/>
      <c r="D62" s="20">
        <f>D58+D61</f>
        <v>736459.03</v>
      </c>
      <c r="E62" s="20">
        <f t="shared" ref="E62:H62" si="0">E58+E61</f>
        <v>304455.38</v>
      </c>
      <c r="F62" s="20">
        <f t="shared" si="0"/>
        <v>1995553.32</v>
      </c>
      <c r="G62" s="20">
        <f t="shared" si="0"/>
        <v>341569.94</v>
      </c>
      <c r="H62" s="20">
        <f t="shared" si="0"/>
        <v>3378037.67</v>
      </c>
    </row>
    <row r="63" spans="1:10" ht="25.5" x14ac:dyDescent="0.2">
      <c r="A63" s="18">
        <v>16</v>
      </c>
      <c r="B63" s="23"/>
      <c r="C63" s="19" t="s">
        <v>92</v>
      </c>
      <c r="D63" s="22">
        <v>1.0509999999999999</v>
      </c>
      <c r="E63" s="22">
        <v>1.0509999999999999</v>
      </c>
      <c r="F63" s="22">
        <v>1.0509999999999999</v>
      </c>
      <c r="G63" s="22">
        <v>1.0509999999999999</v>
      </c>
      <c r="H63" s="22"/>
    </row>
    <row r="64" spans="1:10" ht="51" x14ac:dyDescent="0.2">
      <c r="A64" s="18">
        <v>17</v>
      </c>
      <c r="B64" s="23"/>
      <c r="C64" s="24" t="s">
        <v>93</v>
      </c>
      <c r="D64" s="25" t="s">
        <v>88</v>
      </c>
      <c r="E64" s="25" t="s">
        <v>89</v>
      </c>
      <c r="F64" s="25" t="s">
        <v>90</v>
      </c>
      <c r="G64" s="25" t="s">
        <v>91</v>
      </c>
      <c r="H64" s="25">
        <v>3550317.52</v>
      </c>
    </row>
    <row r="67" spans="2:2" x14ac:dyDescent="0.2">
      <c r="B67" s="2" t="s">
        <v>98</v>
      </c>
    </row>
    <row r="68" spans="2:2" x14ac:dyDescent="0.2">
      <c r="B68" s="2" t="s">
        <v>99</v>
      </c>
    </row>
    <row r="70" spans="2:2" x14ac:dyDescent="0.2">
      <c r="B70" s="2" t="s">
        <v>100</v>
      </c>
    </row>
    <row r="71" spans="2:2" x14ac:dyDescent="0.2">
      <c r="B71" s="2" t="s">
        <v>99</v>
      </c>
    </row>
  </sheetData>
  <mergeCells count="36">
    <mergeCell ref="C2:G2"/>
    <mergeCell ref="C8:G8"/>
    <mergeCell ref="C15:G15"/>
    <mergeCell ref="A25:H25"/>
    <mergeCell ref="B28:C28"/>
    <mergeCell ref="A20:A23"/>
    <mergeCell ref="B20:B23"/>
    <mergeCell ref="C20:C23"/>
    <mergeCell ref="D20:G20"/>
    <mergeCell ref="H20:H23"/>
    <mergeCell ref="D21:D23"/>
    <mergeCell ref="E21:E23"/>
    <mergeCell ref="F21:F23"/>
    <mergeCell ref="G21:G23"/>
    <mergeCell ref="A29:H29"/>
    <mergeCell ref="B30:C30"/>
    <mergeCell ref="A31:H31"/>
    <mergeCell ref="B32:C32"/>
    <mergeCell ref="B33:C33"/>
    <mergeCell ref="A34:H34"/>
    <mergeCell ref="B37:C37"/>
    <mergeCell ref="B38:C38"/>
    <mergeCell ref="A39:H39"/>
    <mergeCell ref="B41:C41"/>
    <mergeCell ref="A42:H42"/>
    <mergeCell ref="B44:C44"/>
    <mergeCell ref="B45:C45"/>
    <mergeCell ref="A46:H46"/>
    <mergeCell ref="B48:C48"/>
    <mergeCell ref="B61:C61"/>
    <mergeCell ref="B62:C62"/>
    <mergeCell ref="B49:C49"/>
    <mergeCell ref="A50:H50"/>
    <mergeCell ref="A51:J51"/>
    <mergeCell ref="B58:C58"/>
    <mergeCell ref="A59:H59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Сивухин Евгений Владиславович</dc:creator>
  <cp:lastModifiedBy>Екатерина Сергеевна</cp:lastModifiedBy>
  <cp:lastPrinted>2016-07-14T10:34:54Z</cp:lastPrinted>
  <dcterms:created xsi:type="dcterms:W3CDTF">2002-03-25T05:35:56Z</dcterms:created>
  <dcterms:modified xsi:type="dcterms:W3CDTF">2021-07-08T07:41:16Z</dcterms:modified>
</cp:coreProperties>
</file>